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1\"/>
    </mc:Choice>
  </mc:AlternateContent>
  <xr:revisionPtr revIDLastSave="0" documentId="13_ncr:1_{9D762AD4-51CB-4619-91A5-92DB0F555425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I36" i="1" l="1"/>
  <c r="H36" i="1"/>
  <c r="I5" i="1"/>
  <c r="N16" i="1"/>
  <c r="L25" i="1"/>
  <c r="F24" i="1"/>
  <c r="L24" i="1"/>
  <c r="H25" i="1"/>
  <c r="G25" i="1"/>
  <c r="M16" i="1"/>
  <c r="I16" i="1"/>
  <c r="K16" i="1"/>
  <c r="I4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M16" i="4"/>
  <c r="F31" i="4"/>
  <c r="I31" i="4" s="1"/>
  <c r="F26" i="4"/>
  <c r="I26" i="4" s="1"/>
  <c r="F30" i="4"/>
  <c r="I30" i="4" s="1"/>
  <c r="F25" i="4"/>
  <c r="I25" i="4" s="1"/>
  <c r="F24" i="4"/>
  <c r="I24" i="4" s="1"/>
  <c r="F29" i="4"/>
  <c r="I29" i="4" s="1"/>
  <c r="F28" i="4"/>
  <c r="I28" i="4" s="1"/>
  <c r="F32" i="4"/>
  <c r="I32" i="4" s="1"/>
  <c r="F33" i="4"/>
  <c r="I33" i="4" s="1"/>
  <c r="F27" i="4"/>
  <c r="I27" i="4" s="1"/>
  <c r="F32" i="3"/>
  <c r="I32" i="3" s="1"/>
  <c r="F30" i="3"/>
  <c r="I30" i="3" s="1"/>
  <c r="F29" i="3"/>
  <c r="I29" i="3" s="1"/>
  <c r="F33" i="3"/>
  <c r="I33" i="3" s="1"/>
  <c r="F28" i="3"/>
  <c r="I28" i="3" s="1"/>
  <c r="F27" i="3"/>
  <c r="I27" i="3" s="1"/>
  <c r="F31" i="3"/>
  <c r="I31" i="3" s="1"/>
  <c r="F25" i="3"/>
  <c r="I25" i="3" s="1"/>
  <c r="F26" i="3"/>
  <c r="I26" i="3" s="1"/>
  <c r="F24" i="3"/>
  <c r="I24" i="3" s="1"/>
  <c r="I17" i="8"/>
  <c r="K17" i="8" s="1"/>
  <c r="F29" i="8"/>
  <c r="I29" i="8" s="1"/>
  <c r="I16" i="8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F32" i="8" l="1"/>
  <c r="I32" i="8" s="1"/>
  <c r="F30" i="8"/>
  <c r="I30" i="8" s="1"/>
  <c r="F26" i="8"/>
  <c r="I26" i="8" s="1"/>
  <c r="N16" i="8"/>
  <c r="I5" i="8" s="1"/>
  <c r="H36" i="8" s="1"/>
  <c r="F28" i="8"/>
  <c r="I28" i="8" s="1"/>
  <c r="F25" i="8"/>
  <c r="F31" i="8"/>
  <c r="I31" i="8" s="1"/>
  <c r="F27" i="8"/>
  <c r="I27" i="8" s="1"/>
  <c r="F24" i="8"/>
  <c r="I24" i="8" s="1"/>
  <c r="F33" i="8"/>
  <c r="I33" i="8" s="1"/>
  <c r="F31" i="1"/>
  <c r="I31" i="1" s="1"/>
  <c r="F26" i="1"/>
  <c r="I26" i="1" s="1"/>
  <c r="F30" i="1"/>
  <c r="I30" i="1" s="1"/>
  <c r="F25" i="1"/>
  <c r="I25" i="1" s="1"/>
  <c r="I24" i="1"/>
  <c r="F29" i="1"/>
  <c r="I29" i="1" s="1"/>
  <c r="F33" i="1"/>
  <c r="I33" i="1" s="1"/>
  <c r="F28" i="1"/>
  <c r="I28" i="1" s="1"/>
  <c r="F27" i="1"/>
  <c r="I27" i="1" s="1"/>
  <c r="F32" i="1"/>
  <c r="I32" i="1" s="1"/>
  <c r="H37" i="4"/>
  <c r="H40" i="4"/>
  <c r="H41" i="4"/>
  <c r="H36" i="4"/>
  <c r="H38" i="4"/>
  <c r="H39" i="4"/>
  <c r="H37" i="3"/>
  <c r="H38" i="3"/>
  <c r="H39" i="3"/>
  <c r="H40" i="3"/>
  <c r="H41" i="3"/>
  <c r="H36" i="3"/>
  <c r="H41" i="8"/>
  <c r="I41" i="8" s="1"/>
  <c r="K36" i="8"/>
  <c r="I36" i="8"/>
  <c r="K16" i="8"/>
  <c r="G30" i="8" s="1"/>
  <c r="L24" i="8"/>
  <c r="H37" i="8"/>
  <c r="K16" i="4"/>
  <c r="K16" i="3"/>
  <c r="L16" i="1"/>
  <c r="I17" i="1"/>
  <c r="K17" i="1" s="1"/>
  <c r="H38" i="8" l="1"/>
  <c r="I25" i="8"/>
  <c r="K41" i="8"/>
  <c r="H39" i="8"/>
  <c r="H40" i="8"/>
  <c r="G25" i="4"/>
  <c r="G28" i="4"/>
  <c r="G27" i="4"/>
  <c r="G32" i="4"/>
  <c r="G26" i="4"/>
  <c r="G30" i="4"/>
  <c r="G29" i="4"/>
  <c r="G33" i="4"/>
  <c r="G31" i="4"/>
  <c r="G33" i="3"/>
  <c r="G28" i="3"/>
  <c r="G32" i="3"/>
  <c r="G30" i="3"/>
  <c r="G29" i="3"/>
  <c r="G31" i="3"/>
  <c r="G25" i="3"/>
  <c r="G27" i="3"/>
  <c r="G26" i="3"/>
  <c r="K37" i="4"/>
  <c r="I37" i="4"/>
  <c r="I39" i="4"/>
  <c r="K39" i="4"/>
  <c r="I38" i="4"/>
  <c r="K38" i="4"/>
  <c r="I36" i="4"/>
  <c r="K36" i="4"/>
  <c r="K41" i="4"/>
  <c r="I41" i="4"/>
  <c r="K40" i="4"/>
  <c r="I40" i="4"/>
  <c r="K36" i="3"/>
  <c r="I36" i="3"/>
  <c r="K41" i="3"/>
  <c r="I41" i="3"/>
  <c r="I40" i="3"/>
  <c r="K40" i="3"/>
  <c r="K39" i="3"/>
  <c r="I39" i="3"/>
  <c r="K38" i="3"/>
  <c r="I38" i="3"/>
  <c r="K37" i="3"/>
  <c r="I37" i="3"/>
  <c r="H37" i="1"/>
  <c r="H38" i="1"/>
  <c r="H39" i="1"/>
  <c r="H40" i="1"/>
  <c r="H41" i="1"/>
  <c r="G25" i="8"/>
  <c r="G31" i="8"/>
  <c r="G27" i="8"/>
  <c r="G33" i="8"/>
  <c r="G29" i="8"/>
  <c r="I4" i="8"/>
  <c r="J41" i="8" s="1"/>
  <c r="G26" i="8"/>
  <c r="G32" i="8"/>
  <c r="G28" i="8"/>
  <c r="K38" i="8"/>
  <c r="I38" i="8"/>
  <c r="K39" i="8"/>
  <c r="I39" i="8"/>
  <c r="K40" i="8"/>
  <c r="I40" i="8"/>
  <c r="K37" i="8"/>
  <c r="I37" i="8"/>
  <c r="I4" i="4"/>
  <c r="I4" i="3"/>
  <c r="H26" i="8" l="1"/>
  <c r="H32" i="8"/>
  <c r="J37" i="8"/>
  <c r="J36" i="8"/>
  <c r="H28" i="8"/>
  <c r="H30" i="8"/>
  <c r="L25" i="4"/>
  <c r="L26" i="4" s="1"/>
  <c r="I6" i="4" s="1"/>
  <c r="G30" i="1"/>
  <c r="G29" i="1"/>
  <c r="G33" i="1"/>
  <c r="G28" i="1"/>
  <c r="G27" i="1"/>
  <c r="G31" i="1"/>
  <c r="G32" i="1"/>
  <c r="G26" i="1"/>
  <c r="L25" i="8"/>
  <c r="L26" i="8" s="1"/>
  <c r="I6" i="8" s="1"/>
  <c r="L25" i="3"/>
  <c r="L26" i="3" s="1"/>
  <c r="I6" i="3" s="1"/>
  <c r="I38" i="1"/>
  <c r="K38" i="1"/>
  <c r="K36" i="1"/>
  <c r="K41" i="1"/>
  <c r="I41" i="1"/>
  <c r="K40" i="1"/>
  <c r="I40" i="1"/>
  <c r="I39" i="1"/>
  <c r="K39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L26" i="1" l="1"/>
  <c r="I6" i="1" s="1"/>
  <c r="H26" i="1"/>
  <c r="H29" i="1"/>
  <c r="H32" i="1"/>
  <c r="H30" i="1"/>
  <c r="H31" i="1"/>
  <c r="H27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<sst xmlns="http://schemas.openxmlformats.org/spreadsheetml/2006/main" count="362" uniqueCount="96">
  <si>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</si>
  <si>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</si>
  <si>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</si>
  <si>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</si>
  <si>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</si>
  <si>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</si>
  <si>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</si>
  <si>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</si>
  <si>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</si>
  <si>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</si>
  <si>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</si>
  <si>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</si>
  <si>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</si>
  <si>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</si>
  <si>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</si>
  <si>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</si>
  <si>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</si>
  <si>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</si>
  <si>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</si>
  <si>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</si>
  <si>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</si>
  <si>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</si>
  <si>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</si>
  <si>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</si>
  <si>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</si>
  <si>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</si>
  <si>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</si>
  <si>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</si>
  <si>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</si>
  <si>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</si>
  <si>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</si>
  <si>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</si>
  <si>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</si>
  <si>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</si>
  <si>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</si>
  <si>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</si>
  <si>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</si>
  <si>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</si>
  <si>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</si>
  <si>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</si>
  <si>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</si>
  <si>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</si>
  <si>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</si>
  <si>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</si>
  <si>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</si>
  <si>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</si>
  <si>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</si>
  <si>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</si>
  <si>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</si>
  <si>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</si>
  <si>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</si>
  <si>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</si>
  <si>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</si>
  <si>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</si>
  <si>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</si>
  <si>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</si>
  <si>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</si>
  <si>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</si>
  <si>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</si>
  <si>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</si>
  <si>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</si>
  <si>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</si>
  <si>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</si>
  <si>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</si>
  <si>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</si>
  <si>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</si>
  <si>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</si>
  <si>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</si>
  <si>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</si>
  <si>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</si>
  <si>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</si>
  <si>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</si>
  <si>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</si>
  <si>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</si>
  <si>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</si>
  <si>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</si>
  <si>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</si>
  <si>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</si>
  <si>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</si>
  <si>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</si>
  <si>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</si>
  <si>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</si>
  <si>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</si>
  <si>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</si>
  <si>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</si>
  <si>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</si>
  <si>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</si>
  <si>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</si>
  <si>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</si>
  <si>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</si>
  <si>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</si>
  <si>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</si>
  <si>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</si>
  <si>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DLMJV1</t>
  </si>
  <si>
    <t>RuCu4@Baytubes</t>
  </si>
  <si>
    <t>DLMJSFB1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</si>
</sst>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4@Baytub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4@Baytub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4@Baytub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Cu4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44.120262222390572</v>
      </c>
    </row>
    <row r="5" spans="2:14" x14ac:dyDescent="0.25">
      <c r="B5" t="s">
        <v>1</v>
      </c>
      <c r="C5" s="15">
        <v>45832</v>
      </c>
      <c r="E5" t="s">
        <v>55</v>
      </c>
      <c r="F5">
        <v>220</v>
      </c>
      <c r="H5" t="s">
        <v>41</v>
      </c>
      <c r="I5">
        <f>(F12*N16*0.1)/(8.314*(F11+273.15))</f>
        <v>1.145324860748669E-2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100.42433285752968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(F25*D25)/((F18*0.0372)*F7)</f>
        <v>8.7424479608294945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2.016</v>
      </c>
      <c r="G16">
        <v>99</v>
      </c>
      <c r="H16" s="4">
        <f>F16*G16/100</f>
        <v>1.9958400000000001</v>
      </c>
      <c r="I16">
        <f>H16/D16</f>
        <v>2.1671812505985745E-2</v>
      </c>
      <c r="J16">
        <v>1.26</v>
      </c>
      <c r="K16" s="3">
        <f>I16/$M$16*1000</f>
        <v>2.2584214783228163</v>
      </c>
      <c r="L16" s="6">
        <f>H16/(F16+F17)</f>
        <v>0.19902672516952533</v>
      </c>
      <c r="M16" s="4">
        <f>((H16/J16)+(H17/J17))</f>
        <v>9.5960000000000001</v>
      </c>
      <c r="N16" s="4">
        <f>F4-M16</f>
        <v>17.6250542421507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46.333586090023637</v>
      </c>
      <c r="L17" s="6">
        <f>H17/(F16+F17)</f>
        <v>0.79896290386916635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9.8000000000000004E-2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1.262</v>
      </c>
      <c r="F24" s="6">
        <f>E24*$M$16/1000</f>
        <v>1.2110151999999999E-2</v>
      </c>
      <c r="I24" s="6">
        <f>F24*3</f>
        <v>3.6330455999999997E-2</v>
      </c>
      <c r="K24" s="1" t="s">
        <v>48</v>
      </c>
      <c r="L24" s="14">
        <f>I16*3</f>
        <v>6.5015437517957242E-2</v>
      </c>
    </row>
    <row r="25" spans="2:13" x14ac:dyDescent="0.25">
      <c r="C25" t="s">
        <v>23</v>
      </c>
      <c r="D25" s="5">
        <v>76.09</v>
      </c>
      <c r="E25">
        <v>0.873</v>
      </c>
      <c r="F25" s="6">
        <f t="shared" ref="F25:F30" si="0">E25*$M$16/1000</f>
        <v>8.377308E-3</v>
      </c>
      <c r="G25" s="3">
        <f>E25/$K$16*100</f>
        <v>38.655317812878785</v>
      </c>
      <c r="H25" s="3">
        <f>G25/$I$4*100</f>
        <v>87.613526905244939</v>
      </c>
      <c r="I25" s="6">
        <f>F25*3</f>
        <v>2.5131924E-2</v>
      </c>
      <c r="K25" s="1" t="s">
        <v>49</v>
      </c>
      <c r="L25" s="7">
        <f>SUM(I24:I33,K36:K41)</f>
        <v>6.529131938181261E-2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ref="G26:G30" si="1">E26/$K$16*100</f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100.42433285752968</v>
      </c>
    </row>
    <row r="27" spans="2:13" x14ac:dyDescent="0.25">
      <c r="C27" t="s">
        <v>25</v>
      </c>
      <c r="D27" s="5">
        <v>62.07</v>
      </c>
      <c r="E27">
        <v>6.7000000000000004E-2</v>
      </c>
      <c r="F27" s="6">
        <f t="shared" si="0"/>
        <v>6.4293200000000003E-4</v>
      </c>
      <c r="G27" s="3">
        <f t="shared" si="1"/>
        <v>2.9666738756734006</v>
      </c>
      <c r="H27" s="3">
        <f t="shared" si="2"/>
        <v>6.7240622023498409</v>
      </c>
      <c r="I27" s="6">
        <f>F27*2</f>
        <v>1.2858640000000001E-3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1.7999999999999999E-2</v>
      </c>
      <c r="F29" s="6">
        <f t="shared" si="0"/>
        <v>1.72728E-4</v>
      </c>
      <c r="G29" s="3">
        <f t="shared" si="1"/>
        <v>0.79701686212121192</v>
      </c>
      <c r="H29" s="3">
        <f t="shared" si="2"/>
        <v>1.8064644722730914</v>
      </c>
      <c r="I29" s="6">
        <f>F29*2</f>
        <v>3.4545600000000001E-4</v>
      </c>
    </row>
    <row r="30" spans="2:13" x14ac:dyDescent="0.25">
      <c r="C30" t="s">
        <v>92</v>
      </c>
      <c r="D30">
        <v>74.08</v>
      </c>
      <c r="E30">
        <v>3.0000000000000001E-3</v>
      </c>
      <c r="F30" s="6">
        <f t="shared" si="0"/>
        <v>2.8787999999999999E-5</v>
      </c>
      <c r="G30" s="3">
        <f t="shared" si="1"/>
        <v>0.13283614368686866</v>
      </c>
      <c r="H30" s="3">
        <f t="shared" si="2"/>
        <v>0.30107741204551525</v>
      </c>
      <c r="I30" s="6">
        <f>F30*3</f>
        <v>8.6364000000000002E-5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3.5999999999999997E-2</v>
      </c>
      <c r="F33" s="6">
        <f>E33*$M$16/1000</f>
        <v>3.4545600000000001E-4</v>
      </c>
      <c r="G33" s="3">
        <f>E33/$K$16*100</f>
        <v>1.5940337242424238</v>
      </c>
      <c r="H33" s="3">
        <f>G33/$I$4*100</f>
        <v>3.6129289445461827</v>
      </c>
      <c r="I33" s="6">
        <f>F33*3</f>
        <v>1.036368E-3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6.88</v>
      </c>
      <c r="F36">
        <v>7.56</v>
      </c>
      <c r="G36">
        <f>(E36+F36)/2</f>
        <v>7.22</v>
      </c>
      <c r="H36" s="7">
        <f>G36*$I$5/100</f>
        <v>8.2692454946053896E-4</v>
      </c>
      <c r="I36" s="2">
        <f>H36/$I$16*100/3</f>
        <v>1.2718895404374426</v>
      </c>
      <c r="J36" s="2">
        <f>I36/$I$4*100</f>
        <v>2.8827787423982532</v>
      </c>
      <c r="K36" s="7">
        <f>H36</f>
        <v>8.2692454946053896E-4</v>
      </c>
    </row>
    <row r="37" spans="2:11" ht="18" x14ac:dyDescent="0.35">
      <c r="C37" s="9" t="s">
        <v>36</v>
      </c>
      <c r="D37" s="12">
        <v>44.01</v>
      </c>
      <c r="E37">
        <v>0.97</v>
      </c>
      <c r="F37">
        <v>1.02</v>
      </c>
      <c r="G37">
        <f t="shared" ref="G37:G41" si="3">(E37+F37)/2</f>
        <v>0.995</v>
      </c>
      <c r="H37" s="7">
        <f>G37*$I$5/100</f>
        <v>1.1395982364449256E-4</v>
      </c>
      <c r="I37" s="2">
        <f>H37/$I$16*100/3</f>
        <v>0.17528117627912129</v>
      </c>
      <c r="J37" s="2">
        <f>I37/$I$4*100</f>
        <v>0.3972804499565461</v>
      </c>
      <c r="K37" s="7">
        <f t="shared" ref="K37:K38" si="4">H37</f>
        <v>1.1395982364449256E-4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0.4</v>
      </c>
      <c r="F39">
        <v>0.44</v>
      </c>
      <c r="G39">
        <f t="shared" si="3"/>
        <v>0.42000000000000004</v>
      </c>
      <c r="H39" s="7">
        <f t="shared" si="5"/>
        <v>4.8103644151444102E-5</v>
      </c>
      <c r="I39" s="2">
        <f>(H39/$I$16*100)*(2/3)</f>
        <v>0.14797606841654459</v>
      </c>
      <c r="J39" s="2">
        <f t="shared" si="6"/>
        <v>0.33539254066683288</v>
      </c>
      <c r="K39" s="7">
        <f>H39*2</f>
        <v>9.6207288302888204E-5</v>
      </c>
    </row>
    <row r="40" spans="2:11" x14ac:dyDescent="0.25">
      <c r="C40" s="9" t="s">
        <v>39</v>
      </c>
      <c r="D40" s="13">
        <v>44.09</v>
      </c>
      <c r="E40">
        <v>0.1</v>
      </c>
      <c r="F40">
        <v>0.12</v>
      </c>
      <c r="G40">
        <f t="shared" si="3"/>
        <v>0.11</v>
      </c>
      <c r="H40" s="7">
        <f t="shared" si="5"/>
        <v>1.2598573468235359E-5</v>
      </c>
      <c r="I40" s="2">
        <f>H40/$I$16*100</f>
        <v>5.8133455449356802E-2</v>
      </c>
      <c r="J40" s="2">
        <f t="shared" si="6"/>
        <v>0.13176135526197005</v>
      </c>
      <c r="K40" s="7">
        <f>H40*3</f>
        <v>3.7795720404706077E-5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hyperlinks>
    <hyperlink ref="C18" r:id="rId1" xr:uid="{F241BE86-6720-4FAF-8227-6951D7595DC7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60.312195216987078</v>
      </c>
    </row>
    <row r="5" spans="2:14" x14ac:dyDescent="0.25">
      <c r="B5" t="s">
        <v>1</v>
      </c>
      <c r="C5" s="15">
        <v>45832</v>
      </c>
      <c r="E5" t="s">
        <v>55</v>
      </c>
      <c r="F5">
        <v>220</v>
      </c>
      <c r="H5" t="s">
        <v>41</v>
      </c>
      <c r="I5">
        <f>(F12*N16*0.1)/(8.314*(F11+273.15))</f>
        <v>6.943040398927105E-3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94.427630491076172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(F25*D25)/((F18*0.0372)*F7)</f>
        <v>9.5943186605342774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2.024</v>
      </c>
      <c r="G16">
        <v>99</v>
      </c>
      <c r="H16" s="4">
        <f>F16*G16/100</f>
        <v>2.0037600000000002</v>
      </c>
      <c r="I16">
        <f>H16/D16</f>
        <v>2.1757811761961881E-2</v>
      </c>
      <c r="J16">
        <v>1.26</v>
      </c>
      <c r="K16" s="3">
        <f>I16/$M$16*1000</f>
        <v>2.2299041351332067</v>
      </c>
      <c r="L16" s="6">
        <f>H16/(F16+F17)</f>
        <v>0.19662054754194883</v>
      </c>
      <c r="M16" s="4">
        <f>((H16/J16)+(H17/J17))</f>
        <v>9.7572857142857146</v>
      </c>
      <c r="N16" s="4">
        <f>F4-M16</f>
        <v>17.095092277178768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8.1669999999999998</v>
      </c>
      <c r="G17">
        <v>100</v>
      </c>
      <c r="H17">
        <f>F17*G17/100</f>
        <v>8.1669999999999998</v>
      </c>
      <c r="I17">
        <f>H17/D17</f>
        <v>0.45321864594894562</v>
      </c>
      <c r="J17">
        <v>1</v>
      </c>
      <c r="K17" s="3">
        <f>I17/$M$16*1000</f>
        <v>46.449254354147364</v>
      </c>
      <c r="L17" s="6">
        <f>H17/(F16+F17)</f>
        <v>0.80139338632126389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9.6000000000000002E-2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0.88500000000000001</v>
      </c>
      <c r="F24" s="6">
        <f>E24*$M$16/1000</f>
        <v>8.6351978571428574E-3</v>
      </c>
      <c r="I24" s="6">
        <f>F24*3</f>
        <v>2.5905593571428572E-2</v>
      </c>
      <c r="K24" s="1" t="s">
        <v>48</v>
      </c>
      <c r="L24" s="14">
        <f>I16*3</f>
        <v>6.5273435285885639E-2</v>
      </c>
    </row>
    <row r="25" spans="2:13" x14ac:dyDescent="0.25">
      <c r="C25" t="s">
        <v>23</v>
      </c>
      <c r="D25" s="5">
        <v>76.09</v>
      </c>
      <c r="E25">
        <v>0.92300000000000004</v>
      </c>
      <c r="F25" s="6">
        <f t="shared" ref="F25:F30" si="0">E25*$M$16/1000</f>
        <v>9.0059747142857156E-3</v>
      </c>
      <c r="G25" s="3">
        <f t="shared" ref="G25:G30" si="1">E25/$K$16*100</f>
        <v>41.391913914938918</v>
      </c>
      <c r="H25" s="3">
        <f>G25/$I$4*100</f>
        <v>68.629426877967106</v>
      </c>
      <c r="I25" s="6">
        <f>F25*3</f>
        <v>2.7017924142857148E-2</v>
      </c>
      <c r="K25" s="1" t="s">
        <v>49</v>
      </c>
      <c r="L25" s="7">
        <f>SUM(I24:I33,K36:K41)</f>
        <v>6.163615828058782E-2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94.427630491076172</v>
      </c>
    </row>
    <row r="27" spans="2:13" x14ac:dyDescent="0.25">
      <c r="C27" t="s">
        <v>25</v>
      </c>
      <c r="D27" s="5">
        <v>62.07</v>
      </c>
      <c r="E27">
        <v>5.8000000000000003E-2</v>
      </c>
      <c r="F27" s="6">
        <f t="shared" si="0"/>
        <v>5.6592257142857151E-4</v>
      </c>
      <c r="G27" s="3">
        <f t="shared" si="1"/>
        <v>2.6010086750449157</v>
      </c>
      <c r="H27" s="3">
        <f t="shared" si="2"/>
        <v>4.3125750367519959</v>
      </c>
      <c r="I27" s="6">
        <f>F27*2</f>
        <v>1.131845142857143E-3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2.9000000000000001E-2</v>
      </c>
      <c r="F29" s="6">
        <f t="shared" si="0"/>
        <v>2.8296128571428576E-4</v>
      </c>
      <c r="G29" s="3">
        <f t="shared" si="1"/>
        <v>1.3005043375224579</v>
      </c>
      <c r="H29" s="3">
        <f t="shared" si="2"/>
        <v>2.156287518375998</v>
      </c>
      <c r="I29" s="6">
        <f>F29*2</f>
        <v>5.6592257142857151E-4</v>
      </c>
    </row>
    <row r="30" spans="2:13" x14ac:dyDescent="0.25">
      <c r="C30" t="s">
        <v>92</v>
      </c>
      <c r="D30">
        <v>74.08</v>
      </c>
      <c r="E30">
        <v>5.8000000000000003E-2</v>
      </c>
      <c r="F30" s="6">
        <f t="shared" si="0"/>
        <v>5.6592257142857151E-4</v>
      </c>
      <c r="G30" s="3">
        <f t="shared" si="1"/>
        <v>2.6010086750449157</v>
      </c>
      <c r="H30" s="3">
        <f t="shared" si="2"/>
        <v>4.3125750367519959</v>
      </c>
      <c r="I30" s="6">
        <f>F30*3</f>
        <v>1.6977677142857145E-3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0.14799999999999999</v>
      </c>
      <c r="F33" s="6">
        <f>E33*$M$16/1000</f>
        <v>1.4440782857142857E-3</v>
      </c>
      <c r="G33" s="3">
        <f>E33/$K$16*100</f>
        <v>6.6370566190801288</v>
      </c>
      <c r="H33" s="3">
        <f>G33/$I$4*100</f>
        <v>11.004501817918884</v>
      </c>
      <c r="I33" s="6">
        <f>F33*3</f>
        <v>4.3322348571428575E-3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9.3800000000000008</v>
      </c>
      <c r="F36">
        <v>9.27</v>
      </c>
      <c r="G36">
        <f>(E36+F36)/2</f>
        <v>9.3249999999999993</v>
      </c>
      <c r="H36" s="7">
        <f>G36*$I$5/100</f>
        <v>6.4743851719995253E-4</v>
      </c>
      <c r="I36" s="2">
        <f>H36/$I$16*100/3</f>
        <v>0.99188669075603408</v>
      </c>
      <c r="J36" s="2">
        <f>I36/$I$4*100</f>
        <v>1.6445872798817756</v>
      </c>
      <c r="K36" s="7">
        <f>H36</f>
        <v>6.4743851719995253E-4</v>
      </c>
    </row>
    <row r="37" spans="2:11" ht="18" x14ac:dyDescent="0.35">
      <c r="C37" s="9" t="s">
        <v>36</v>
      </c>
      <c r="D37" s="12">
        <v>44.01</v>
      </c>
      <c r="E37">
        <v>1.73</v>
      </c>
      <c r="F37">
        <v>1.67</v>
      </c>
      <c r="G37">
        <f t="shared" ref="G37:G41" si="3">(E37+F37)/2</f>
        <v>1.7</v>
      </c>
      <c r="H37" s="7">
        <f>G37*$I$5/100</f>
        <v>1.1803168678176078E-4</v>
      </c>
      <c r="I37" s="2">
        <f>H37/$I$16*100/3</f>
        <v>0.18082652807348609</v>
      </c>
      <c r="J37" s="2">
        <f>I37/$I$4*100</f>
        <v>0.29981752019292418</v>
      </c>
      <c r="K37" s="7">
        <f t="shared" ref="K37:K38" si="4">H37</f>
        <v>1.1803168678176078E-4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1.26</v>
      </c>
      <c r="F39">
        <v>1.24</v>
      </c>
      <c r="G39">
        <f t="shared" si="3"/>
        <v>1.25</v>
      </c>
      <c r="H39" s="7">
        <f t="shared" si="5"/>
        <v>8.6788004986588816E-5</v>
      </c>
      <c r="I39" s="2">
        <f>(H39/$I$16*100)*(2/3)</f>
        <v>0.26592136481395012</v>
      </c>
      <c r="J39" s="2">
        <f t="shared" si="6"/>
        <v>0.44090811793077089</v>
      </c>
      <c r="K39" s="7">
        <f>H39*2</f>
        <v>1.7357600997317763E-4</v>
      </c>
    </row>
    <row r="40" spans="2:11" x14ac:dyDescent="0.25">
      <c r="C40" s="9" t="s">
        <v>39</v>
      </c>
      <c r="D40" s="13">
        <v>44.09</v>
      </c>
      <c r="E40">
        <v>0.2</v>
      </c>
      <c r="F40">
        <v>0.24</v>
      </c>
      <c r="G40">
        <f t="shared" si="3"/>
        <v>0.22</v>
      </c>
      <c r="H40" s="7">
        <f t="shared" si="5"/>
        <v>1.5274688877639631E-5</v>
      </c>
      <c r="I40" s="2">
        <f>H40/$I$16*100</f>
        <v>7.0203240310882847E-2</v>
      </c>
      <c r="J40" s="2">
        <f t="shared" si="6"/>
        <v>0.11639974313372352</v>
      </c>
      <c r="K40" s="7">
        <f>H40*3</f>
        <v>4.5824066632918896E-5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-9.6000000000000002E-2</v>
      </c>
      <c r="G44">
        <f>F44*0.95</f>
        <v>-9.1200000000000003E-2</v>
      </c>
      <c r="H44">
        <f>G44/12.011</f>
        <v>-7.593039713595871E-3</v>
      </c>
    </row>
  </sheetData>
  <hyperlinks>
    <hyperlink ref="C18" r:id="rId1" xr:uid="{41F423DE-88DC-4846-BC63-E024564DE2D4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50.928571676405852</v>
      </c>
    </row>
    <row r="5" spans="2:14" x14ac:dyDescent="0.25">
      <c r="B5" t="s">
        <v>1</v>
      </c>
      <c r="C5" s="15">
        <v>45832</v>
      </c>
      <c r="E5" t="s">
        <v>55</v>
      </c>
      <c r="F5">
        <v>220</v>
      </c>
      <c r="H5" t="s">
        <v>41</v>
      </c>
      <c r="I5">
        <f>(F12*N16*0.1)/(8.314*(F11+273.15))</f>
        <v>5.9522476371847207E-3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95.300682496915229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(F25*D25)/((F18*0.0372)*F7)</f>
        <v>7.8540298747367263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2.0099999999999998</v>
      </c>
      <c r="G16">
        <v>99</v>
      </c>
      <c r="H16" s="4">
        <f>F16*G16/100</f>
        <v>1.9898999999999998</v>
      </c>
      <c r="I16">
        <f>H16/D16</f>
        <v>2.1607313064003642E-2</v>
      </c>
      <c r="J16">
        <v>1.26</v>
      </c>
      <c r="K16" s="3">
        <f>I16/$M$16*1000</f>
        <v>2.23347890502105</v>
      </c>
      <c r="L16" s="6">
        <f>H16/(F16+F17)</f>
        <v>0.19692231568530427</v>
      </c>
      <c r="M16" s="4">
        <f>((H16/J16)+(H17/J17))</f>
        <v>9.6742857142857144</v>
      </c>
      <c r="N16" s="4">
        <f>F4-M16</f>
        <v>18.319463946590311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8.0950000000000006</v>
      </c>
      <c r="G17">
        <v>100</v>
      </c>
      <c r="H17">
        <f>F17*G17/100</f>
        <v>8.0950000000000006</v>
      </c>
      <c r="I17">
        <f>H17/D17</f>
        <v>0.44922308546059936</v>
      </c>
      <c r="J17">
        <v>1</v>
      </c>
      <c r="K17" s="3">
        <f>I17/$M$16*1000</f>
        <v>46.434754846783747</v>
      </c>
      <c r="L17" s="6">
        <f>H17/(F16+F17)</f>
        <v>0.80108857001484413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9.7000000000000003E-2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1.0960000000000001</v>
      </c>
      <c r="F24" s="6">
        <f>E24*$M$16/1000</f>
        <v>1.0603017142857144E-2</v>
      </c>
      <c r="I24" s="6">
        <f>F24*3</f>
        <v>3.1809051428571433E-2</v>
      </c>
      <c r="K24" s="1" t="s">
        <v>48</v>
      </c>
      <c r="L24" s="14">
        <f>I16*3</f>
        <v>6.482193919201093E-2</v>
      </c>
    </row>
    <row r="25" spans="2:13" x14ac:dyDescent="0.25">
      <c r="C25" t="s">
        <v>23</v>
      </c>
      <c r="D25" s="5">
        <v>76.09</v>
      </c>
      <c r="E25">
        <v>0.77</v>
      </c>
      <c r="F25" s="6">
        <f t="shared" ref="F25:F30" si="0">E25*$M$16/1000</f>
        <v>7.4492000000000004E-3</v>
      </c>
      <c r="G25" s="3">
        <f t="shared" ref="G25:G30" si="1">E25/$K$16*100</f>
        <v>34.475364789386404</v>
      </c>
      <c r="H25" s="3">
        <f>G25/$I$4*100</f>
        <v>67.693563071901579</v>
      </c>
      <c r="I25" s="6">
        <f>F25*3</f>
        <v>2.2347600000000002E-2</v>
      </c>
      <c r="K25" s="1" t="s">
        <v>49</v>
      </c>
      <c r="L25" s="7">
        <f>SUM(I24:I33,K36:K41)</f>
        <v>6.1775750457721795E-2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95.300682496915229</v>
      </c>
    </row>
    <row r="27" spans="2:13" x14ac:dyDescent="0.25">
      <c r="C27" t="s">
        <v>25</v>
      </c>
      <c r="D27" s="5">
        <v>62.07</v>
      </c>
      <c r="E27">
        <v>5.1999999999999998E-2</v>
      </c>
      <c r="F27" s="6">
        <f t="shared" si="0"/>
        <v>5.030628571428571E-4</v>
      </c>
      <c r="G27" s="3">
        <f t="shared" si="1"/>
        <v>2.3282064533092113</v>
      </c>
      <c r="H27" s="3">
        <f t="shared" si="2"/>
        <v>4.5715133503102363</v>
      </c>
      <c r="I27" s="6">
        <f>F27*2</f>
        <v>1.0061257142857142E-3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2.4E-2</v>
      </c>
      <c r="F29" s="6">
        <f t="shared" si="0"/>
        <v>2.3218285714285717E-4</v>
      </c>
      <c r="G29" s="3">
        <f t="shared" si="1"/>
        <v>1.0745568246042514</v>
      </c>
      <c r="H29" s="3">
        <f t="shared" si="2"/>
        <v>2.1099292386047246</v>
      </c>
      <c r="I29" s="6">
        <f>F29*2</f>
        <v>4.6436571428571435E-4</v>
      </c>
    </row>
    <row r="30" spans="2:13" x14ac:dyDescent="0.25">
      <c r="C30" t="s">
        <v>92</v>
      </c>
      <c r="D30">
        <v>74.08</v>
      </c>
      <c r="E30">
        <v>3.5000000000000003E-2</v>
      </c>
      <c r="F30" s="6">
        <f t="shared" si="0"/>
        <v>3.3859999999999999E-4</v>
      </c>
      <c r="G30" s="3">
        <f t="shared" si="1"/>
        <v>1.5670620358812</v>
      </c>
      <c r="H30" s="3">
        <f t="shared" si="2"/>
        <v>3.0769801396318899</v>
      </c>
      <c r="I30" s="6">
        <f>F30*3</f>
        <v>1.0157999999999999E-3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0.13800000000000001</v>
      </c>
      <c r="F33" s="6">
        <f>E33*$M$16/1000</f>
        <v>1.3350514285714289E-3</v>
      </c>
      <c r="G33" s="3">
        <f>E33/$K$16*100</f>
        <v>6.1787017414744465</v>
      </c>
      <c r="H33" s="3">
        <f>G33/$I$4*100</f>
        <v>12.132093121977167</v>
      </c>
      <c r="I33" s="6">
        <f>F33*3</f>
        <v>4.0051542857142868E-3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11.67</v>
      </c>
      <c r="F36">
        <v>11.81</v>
      </c>
      <c r="G36">
        <f>(E36+F36)/2</f>
        <v>11.74</v>
      </c>
      <c r="H36" s="7">
        <f>G36*$I$5/100</f>
        <v>6.987938726054862E-4</v>
      </c>
      <c r="I36" s="2">
        <f>H36/$I$16*100/3</f>
        <v>1.0780206228258133</v>
      </c>
      <c r="J36" s="2">
        <f>I36/$I$4*100</f>
        <v>2.116730525402184</v>
      </c>
      <c r="K36" s="7">
        <f>H36</f>
        <v>6.987938726054862E-4</v>
      </c>
    </row>
    <row r="37" spans="2:11" ht="18" x14ac:dyDescent="0.35">
      <c r="C37" s="9" t="s">
        <v>36</v>
      </c>
      <c r="D37" s="12">
        <v>44.01</v>
      </c>
      <c r="E37">
        <v>2.6</v>
      </c>
      <c r="F37">
        <v>2.59</v>
      </c>
      <c r="G37">
        <f t="shared" ref="G37:G41" si="3">(E37+F37)/2</f>
        <v>2.5949999999999998</v>
      </c>
      <c r="H37" s="7">
        <f>G37*$I$5/100</f>
        <v>1.5446082618494349E-4</v>
      </c>
      <c r="I37" s="2">
        <f>H37/$I$16*100/3</f>
        <v>0.23828479695340596</v>
      </c>
      <c r="J37" s="2">
        <f>I37/$I$4*100</f>
        <v>0.46788038444792734</v>
      </c>
      <c r="K37" s="7">
        <f t="shared" ref="K37:K38" si="4">H37</f>
        <v>1.5446082618494349E-4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1.89</v>
      </c>
      <c r="F39">
        <v>1.91</v>
      </c>
      <c r="G39">
        <f t="shared" si="3"/>
        <v>1.9</v>
      </c>
      <c r="H39" s="7">
        <f t="shared" si="5"/>
        <v>1.1309270510650969E-4</v>
      </c>
      <c r="I39" s="2">
        <f>(H39/$I$16*100)*(2/3)</f>
        <v>0.34893342135758859</v>
      </c>
      <c r="J39" s="2">
        <f t="shared" si="6"/>
        <v>0.68514275949985493</v>
      </c>
      <c r="K39" s="7">
        <f>H39*2</f>
        <v>2.2618541021301937E-4</v>
      </c>
    </row>
    <row r="40" spans="2:11" x14ac:dyDescent="0.25">
      <c r="C40" s="9" t="s">
        <v>39</v>
      </c>
      <c r="D40" s="13">
        <v>44.09</v>
      </c>
      <c r="E40">
        <v>0.27</v>
      </c>
      <c r="F40">
        <v>0.27</v>
      </c>
      <c r="G40">
        <f t="shared" si="3"/>
        <v>0.27</v>
      </c>
      <c r="H40" s="7">
        <f t="shared" si="5"/>
        <v>1.6071068620398747E-5</v>
      </c>
      <c r="I40" s="2">
        <f>H40/$I$16*100</f>
        <v>7.4377913499907064E-2</v>
      </c>
      <c r="J40" s="2">
        <f t="shared" si="6"/>
        <v>0.14604358820917965</v>
      </c>
      <c r="K40" s="7">
        <f>H40*3</f>
        <v>4.8213205861196241E-5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-9.7000000000000003E-2</v>
      </c>
      <c r="G44">
        <f>F44*0.95</f>
        <v>-9.2149999999999996E-2</v>
      </c>
      <c r="H44">
        <f>G44/12.011</f>
        <v>-7.672133877279161E-3</v>
      </c>
    </row>
  </sheetData>
  <hyperlinks>
    <hyperlink ref="C18" r:id="rId1" xr:uid="{15592285-C696-49B4-B1A2-2981219707A5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zoomScale="106" zoomScaleNormal="106" workbookViewId="0">
      <selection activeCell="L10" sqref="L1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55.372427838997829</v>
      </c>
    </row>
    <row r="5" spans="2:14" x14ac:dyDescent="0.25">
      <c r="B5" t="s">
        <v>1</v>
      </c>
      <c r="C5" s="15">
        <v>45832</v>
      </c>
      <c r="E5" t="s">
        <v>55</v>
      </c>
      <c r="F5">
        <v>220</v>
      </c>
      <c r="H5" t="s">
        <v>41</v>
      </c>
      <c r="I5">
        <f>(F12*N16*0.1)/(8.314*(F11+273.15))</f>
        <v>7.8679408564510146E-3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94.716090965577337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(F25*D25)/((F18*0.0372)*F7)</f>
        <v>9.0717317289518924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1.9890000000000001</v>
      </c>
      <c r="G16">
        <v>99</v>
      </c>
      <c r="H16" s="4">
        <f>F16*G16/100</f>
        <v>1.9691099999999999</v>
      </c>
      <c r="I16">
        <f>H16/D16</f>
        <v>2.1381565017066291E-2</v>
      </c>
      <c r="J16">
        <v>1.26</v>
      </c>
      <c r="K16" s="3">
        <f>I16/$M$16*1000</f>
        <v>2.2340449003211269</v>
      </c>
      <c r="L16" s="6">
        <f>H16/(F16+F17)</f>
        <v>0.1969700910273082</v>
      </c>
      <c r="M16" s="4">
        <f>((H16/J16)+(H17/J17))</f>
        <v>9.570785714285714</v>
      </c>
      <c r="N16" s="4">
        <f>F4-M16</f>
        <v>19.372373952080061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8.0079999999999991</v>
      </c>
      <c r="G17">
        <v>100</v>
      </c>
      <c r="H17">
        <f>F17*G17/100</f>
        <v>8.0079999999999991</v>
      </c>
      <c r="I17">
        <f>H17/D17</f>
        <v>0.44439511653718089</v>
      </c>
      <c r="J17">
        <v>1</v>
      </c>
      <c r="K17" s="3">
        <f>I17/$M$16*1000</f>
        <v>46.432459131736699</v>
      </c>
      <c r="L17" s="6">
        <f>H17/(F16+F17)</f>
        <v>0.80104031209362803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9.7000000000000003E-2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0.997</v>
      </c>
      <c r="F24" s="6">
        <f>E24*$M$16/1000</f>
        <v>9.5420733571428568E-3</v>
      </c>
      <c r="I24" s="6">
        <f>F24*3</f>
        <v>2.8626220071428572E-2</v>
      </c>
      <c r="K24" s="1" t="s">
        <v>48</v>
      </c>
      <c r="L24" s="14">
        <f>I16*3</f>
        <v>6.414469505119888E-2</v>
      </c>
    </row>
    <row r="25" spans="2:13" x14ac:dyDescent="0.25">
      <c r="C25" t="s">
        <v>23</v>
      </c>
      <c r="D25" s="5">
        <v>76.09</v>
      </c>
      <c r="E25">
        <v>0.89900000000000002</v>
      </c>
      <c r="F25" s="6">
        <f t="shared" ref="F25:F30" si="0">E25*$M$16/1000</f>
        <v>8.6041363571428588E-3</v>
      </c>
      <c r="G25" s="3">
        <f t="shared" ref="G25:G30" si="1">E25/$K$16*100</f>
        <v>40.240910103050105</v>
      </c>
      <c r="H25" s="3">
        <f>G25/$I$4*100</f>
        <v>72.673190744056797</v>
      </c>
      <c r="I25" s="6">
        <f>F25*3</f>
        <v>2.5812409071428576E-2</v>
      </c>
      <c r="K25" s="1" t="s">
        <v>49</v>
      </c>
      <c r="L25" s="7">
        <f>SUM(I24:I33,K36:K41)</f>
        <v>6.0755347714285715E-2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94.716090965577337</v>
      </c>
    </row>
    <row r="27" spans="2:13" x14ac:dyDescent="0.25">
      <c r="C27" t="s">
        <v>25</v>
      </c>
      <c r="D27" s="5">
        <v>62.07</v>
      </c>
      <c r="E27">
        <v>5.7000000000000002E-2</v>
      </c>
      <c r="F27" s="6">
        <f t="shared" si="0"/>
        <v>5.4553478571428571E-4</v>
      </c>
      <c r="G27" s="3">
        <f t="shared" si="1"/>
        <v>2.5514258908496732</v>
      </c>
      <c r="H27" s="3">
        <f t="shared" si="2"/>
        <v>4.6077551417255158</v>
      </c>
      <c r="I27" s="6">
        <f>F27*2</f>
        <v>1.0910695714285714E-3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2.4E-2</v>
      </c>
      <c r="F29" s="6">
        <f t="shared" si="0"/>
        <v>2.2969885714285715E-4</v>
      </c>
      <c r="G29" s="3">
        <f t="shared" si="1"/>
        <v>1.0742845856209149</v>
      </c>
      <c r="H29" s="3">
        <f t="shared" si="2"/>
        <v>1.9401074280949535</v>
      </c>
      <c r="I29" s="6">
        <f>F29*2</f>
        <v>4.593977142857143E-4</v>
      </c>
    </row>
    <row r="30" spans="2:13" x14ac:dyDescent="0.25">
      <c r="C30" t="s">
        <v>92</v>
      </c>
      <c r="D30">
        <v>74.08</v>
      </c>
      <c r="E30">
        <v>4.2999999999999997E-2</v>
      </c>
      <c r="F30" s="6">
        <f t="shared" si="0"/>
        <v>4.1154378571428568E-4</v>
      </c>
      <c r="G30" s="3">
        <f t="shared" si="1"/>
        <v>1.9247598825708059</v>
      </c>
      <c r="H30" s="3">
        <f t="shared" si="2"/>
        <v>3.4760258086701254</v>
      </c>
      <c r="I30" s="6">
        <f>F30*3</f>
        <v>1.2346313571428571E-3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0.123</v>
      </c>
      <c r="F33" s="6">
        <f>E33*$M$16/1000</f>
        <v>1.1772066428571428E-3</v>
      </c>
      <c r="G33" s="3">
        <f>E33/$K$16*100</f>
        <v>5.5057085013071889</v>
      </c>
      <c r="H33" s="3">
        <f>G33/$I$4*100</f>
        <v>9.9430505689866369</v>
      </c>
      <c r="I33" s="6">
        <f>F33*3</f>
        <v>3.5316199285714287E-3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-9.7000000000000003E-2</v>
      </c>
      <c r="G44">
        <f>F44*0.95</f>
        <v>-9.2149999999999996E-2</v>
      </c>
      <c r="H44">
        <f>G44/12.011</f>
        <v>-7.672133877279161E-3</v>
      </c>
    </row>
  </sheetData>
  <hyperlinks>
    <hyperlink ref="C18" r:id="rId1" xr:uid="{E5BDADBB-7A28-4CE5-B872-24E92C706AC5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2025-11-21T09:36:52Z</dcterms:modified>
</cp:coreProperties>
</file>